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5621" iterateDelta="1E-4"/>
</workbook>
</file>

<file path=xl/calcChain.xml><?xml version="1.0" encoding="utf-8"?>
<calcChain xmlns="http://schemas.openxmlformats.org/spreadsheetml/2006/main">
  <c r="H57" i="1"/>
  <c r="H59"/>
  <c r="G57"/>
  <c r="F57"/>
  <c r="F59"/>
  <c r="D59"/>
  <c r="F56"/>
  <c r="E57"/>
  <c r="E59"/>
  <c r="E56"/>
  <c r="D16"/>
  <c r="D15"/>
  <c r="D14"/>
  <c r="E43"/>
  <c r="D43"/>
  <c r="F43"/>
  <c r="G43"/>
  <c r="H43"/>
  <c r="E38"/>
  <c r="F38"/>
  <c r="G38"/>
  <c r="H38"/>
  <c r="H17"/>
  <c r="G17"/>
  <c r="F17"/>
  <c r="E17"/>
  <c r="D17"/>
  <c r="D35"/>
  <c r="D34"/>
  <c r="D38"/>
  <c r="D20"/>
  <c r="D41"/>
  <c r="D47"/>
  <c r="H56"/>
  <c r="G56"/>
  <c r="G59"/>
  <c r="H54"/>
  <c r="G54"/>
  <c r="F54"/>
  <c r="E54"/>
  <c r="D54"/>
  <c r="D51"/>
  <c r="H49"/>
  <c r="G49"/>
  <c r="F49"/>
  <c r="E49"/>
  <c r="D49"/>
  <c r="D46"/>
  <c r="Q38"/>
  <c r="P38"/>
  <c r="O38"/>
  <c r="N38"/>
  <c r="Q32"/>
  <c r="P32"/>
  <c r="O32"/>
  <c r="N32"/>
  <c r="H32"/>
  <c r="G32"/>
  <c r="F32"/>
  <c r="E32"/>
  <c r="D30"/>
  <c r="D29"/>
  <c r="H27"/>
  <c r="G27"/>
  <c r="E27"/>
  <c r="D25"/>
  <c r="D27"/>
  <c r="H22"/>
  <c r="G22"/>
  <c r="F22"/>
  <c r="E22"/>
  <c r="D22"/>
  <c r="D19"/>
  <c r="D32"/>
  <c r="D56"/>
  <c r="D57"/>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<sst xmlns="http://schemas.openxmlformats.org/spreadsheetml/2006/main" count="82" uniqueCount="38">
  <si>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</si>
  <si>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</si>
  <si>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</si>
  <si>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</si>
  <si>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</si>
  <si>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</si>
  <si>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</si>
  <si>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</si>
  <si>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</si>
  <si>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</si>
  <si>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</si>
  <si>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</si>
  <si>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</si>
  <si>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</si>
  <si>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</si>
  <si>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</si>
  <si>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</si>
  <si>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</si>
  <si>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</si>
  <si>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</si>
  <si>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</si>
  <si>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</si>
  <si>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</si>
  <si>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</si>
  <si>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</si>
  <si>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</si>
  <si>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</si>
  <si>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</si>
  <si>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</si>
  <si>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</si>
  <si>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</si>
  <si>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</si>
  <si>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</si>
  <si>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</si>
  <si>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2023 год.</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</si>
  <si>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2.. Выполнение работ по разработке паспорта на участок автомобильной дороги общего пользования местного значения д.Остров-до автомобильной дороги Шуйга-Сура
</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</si>
  <si>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вывозка снега с.Карпогоры в объеме 400 м³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2025 год.
</t>
  </si>
  <si>
    <t xml:space="preserve">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 Ремонт тротуаров ул.Первомайская пос.Пинега. 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на 2023 год.
Ремонт тротуаров по улицам Быстрова,Ленина, Пионерская, Победы, Октябрьская, Кудрина,Комсомольская, Ф. Абрамова  в с. Карпогоры в 2023 году 
</t>
  </si>
</sst>
</file>

<file path=xl/styles.xml><?xml version="1.0" encoding="utf-8"?>
<styleSheet xmlns="http://schemas.openxmlformats.org/spreadsheetml/2006/main">
  <numFmts count="1">
    <numFmt numFmtId="172"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7"/>
      <color theme="1"/>
      <name val="Times New Roman"/>
      <family val="1"/>
      <charset val="204"/>
    </font>
    <font>
      <sz val="7.5"/>
      <color theme="1"/>
      <name val="Calibri"/>
      <family val="2"/>
      <charset val="204"/>
      <scheme val="minor"/>
    </font>
    <font>
      <sz val="10"/>
      <color theme="1"/>
      <name val="Times New Roman"/>
      <family val="1"/>
      <charset val="204"/>
    </font>
    <font>
      <sz val="10"/>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7"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3" fillId="0" borderId="2" xfId="0" applyFont="1" applyBorder="1" applyAlignment="1">
      <alignment horizontal="center" vertical="center" wrapText="1"/>
    </xf>
    <xf numFmtId="0" fontId="15" fillId="0" borderId="3" xfId="0" applyFont="1" applyBorder="1" applyAlignment="1">
      <alignment wrapText="1"/>
    </xf>
    <xf numFmtId="0" fontId="15" fillId="0" borderId="4"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0" fillId="0" borderId="3" xfId="0" applyFont="1" applyBorder="1" applyAlignment="1">
      <alignment wrapText="1"/>
    </xf>
    <xf numFmtId="0" fontId="20" fillId="0" borderId="4" xfId="0" applyFont="1" applyBorder="1" applyAlignment="1">
      <alignment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7" fillId="0" borderId="2" xfId="0" applyFont="1" applyBorder="1" applyAlignment="1">
      <alignment wrapText="1"/>
    </xf>
    <xf numFmtId="0" fontId="18" fillId="0" borderId="3" xfId="0" applyFont="1" applyBorder="1" applyAlignment="1"/>
    <xf numFmtId="0" fontId="18"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0" borderId="8" xfId="0" applyFont="1" applyBorder="1" applyAlignment="1">
      <alignment vertical="top" wrapText="1"/>
    </xf>
    <xf numFmtId="0" fontId="0" fillId="0" borderId="9" xfId="0" applyBorder="1" applyAlignment="1"/>
    <xf numFmtId="0" fontId="0" fillId="0" borderId="10" xfId="0" applyBorder="1" applyAlignment="1"/>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center"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7"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topLeftCell="C25" workbookViewId="0">
      <selection activeCell="R39" sqref="R39:R43"/>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75" t="s">
        <v>28</v>
      </c>
      <c r="G1" s="75"/>
      <c r="H1" s="75"/>
      <c r="I1" s="75"/>
      <c r="J1" s="75"/>
      <c r="K1" s="75"/>
      <c r="L1" s="75"/>
      <c r="M1" s="75"/>
      <c r="N1" s="76"/>
      <c r="O1" s="76"/>
      <c r="P1" s="76"/>
      <c r="Q1" s="76"/>
      <c r="R1" s="76"/>
    </row>
    <row r="2" spans="1:18" s="1" customFormat="1" ht="15.75">
      <c r="A2" s="77" t="s">
        <v>0</v>
      </c>
      <c r="B2" s="77"/>
      <c r="C2" s="77"/>
      <c r="D2" s="77"/>
      <c r="E2" s="77"/>
      <c r="F2" s="77"/>
      <c r="G2" s="77"/>
      <c r="H2" s="77"/>
      <c r="I2" s="77"/>
      <c r="J2" s="77"/>
      <c r="K2" s="77"/>
      <c r="L2" s="77"/>
      <c r="M2" s="77"/>
      <c r="N2" s="77"/>
      <c r="O2" s="77"/>
      <c r="P2" s="77"/>
      <c r="Q2" s="77"/>
      <c r="R2" s="77"/>
    </row>
    <row r="3" spans="1:18" s="2" customFormat="1" ht="15.75">
      <c r="A3" s="77" t="s">
        <v>11</v>
      </c>
      <c r="B3" s="77"/>
      <c r="C3" s="77"/>
      <c r="D3" s="77"/>
      <c r="E3" s="77"/>
      <c r="F3" s="77"/>
      <c r="G3" s="77"/>
      <c r="H3" s="77"/>
      <c r="I3" s="77"/>
      <c r="J3" s="77"/>
      <c r="K3" s="77"/>
      <c r="L3" s="77"/>
      <c r="M3" s="77"/>
      <c r="N3" s="77"/>
      <c r="O3" s="77"/>
      <c r="P3" s="77"/>
      <c r="Q3" s="77"/>
      <c r="R3" s="77"/>
    </row>
    <row r="4" spans="1:18" s="2" customFormat="1" ht="60" customHeight="1">
      <c r="A4" s="78" t="s">
        <v>29</v>
      </c>
      <c r="B4" s="77"/>
      <c r="C4" s="77"/>
      <c r="D4" s="77"/>
      <c r="E4" s="77"/>
      <c r="F4" s="77"/>
      <c r="G4" s="77"/>
      <c r="H4" s="77"/>
      <c r="I4" s="77"/>
      <c r="J4" s="77"/>
      <c r="K4" s="77"/>
      <c r="L4" s="77"/>
      <c r="M4" s="77"/>
      <c r="N4" s="77"/>
      <c r="O4" s="77"/>
      <c r="P4" s="77"/>
      <c r="Q4" s="77"/>
      <c r="R4" s="77"/>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53" t="s">
        <v>13</v>
      </c>
      <c r="B6" s="53" t="s">
        <v>7</v>
      </c>
      <c r="C6" s="53" t="s">
        <v>14</v>
      </c>
      <c r="D6" s="53" t="s">
        <v>5</v>
      </c>
      <c r="E6" s="53"/>
      <c r="F6" s="53"/>
      <c r="G6" s="53"/>
      <c r="H6" s="53"/>
      <c r="I6" s="53"/>
      <c r="J6" s="53"/>
      <c r="K6" s="53"/>
      <c r="L6" s="53"/>
      <c r="M6" s="53"/>
      <c r="N6" s="53"/>
      <c r="O6" s="53"/>
      <c r="P6" s="53"/>
      <c r="Q6" s="53"/>
      <c r="R6" s="22" t="s">
        <v>8</v>
      </c>
    </row>
    <row r="7" spans="1:18" s="1" customFormat="1" ht="15" customHeight="1">
      <c r="A7" s="53"/>
      <c r="B7" s="53"/>
      <c r="C7" s="53"/>
      <c r="D7" s="53"/>
      <c r="E7" s="53"/>
      <c r="F7" s="53"/>
      <c r="G7" s="53"/>
      <c r="H7" s="53"/>
      <c r="I7" s="53"/>
      <c r="J7" s="53"/>
      <c r="K7" s="53"/>
      <c r="L7" s="53"/>
      <c r="M7" s="53"/>
      <c r="N7" s="53"/>
      <c r="O7" s="53"/>
      <c r="P7" s="53"/>
      <c r="Q7" s="53"/>
      <c r="R7" s="23"/>
    </row>
    <row r="8" spans="1:18" s="1" customFormat="1" ht="15" customHeight="1">
      <c r="A8" s="53"/>
      <c r="B8" s="53"/>
      <c r="C8" s="53"/>
      <c r="D8" s="53" t="s">
        <v>1</v>
      </c>
      <c r="E8" s="81">
        <v>2022</v>
      </c>
      <c r="F8" s="53">
        <v>2023</v>
      </c>
      <c r="G8" s="81">
        <v>2024</v>
      </c>
      <c r="H8" s="81">
        <v>2025</v>
      </c>
      <c r="I8" s="54"/>
      <c r="J8" s="55"/>
      <c r="K8" s="55"/>
      <c r="L8" s="55"/>
      <c r="M8" s="56"/>
      <c r="N8" s="22">
        <v>2021</v>
      </c>
      <c r="O8" s="9">
        <v>2022</v>
      </c>
      <c r="P8" s="9"/>
      <c r="Q8" s="9"/>
      <c r="R8" s="9"/>
    </row>
    <row r="9" spans="1:18" s="1" customFormat="1" ht="6.75" customHeight="1">
      <c r="A9" s="53"/>
      <c r="B9" s="53"/>
      <c r="C9" s="53"/>
      <c r="D9" s="53"/>
      <c r="E9" s="50"/>
      <c r="F9" s="53"/>
      <c r="G9" s="50"/>
      <c r="H9" s="50"/>
      <c r="I9" s="57"/>
      <c r="J9" s="58"/>
      <c r="K9" s="58"/>
      <c r="L9" s="58"/>
      <c r="M9" s="59"/>
      <c r="N9" s="24"/>
      <c r="O9" s="9"/>
      <c r="P9" s="9"/>
      <c r="Q9" s="9"/>
      <c r="R9" s="9"/>
    </row>
    <row r="10" spans="1:18" s="1" customFormat="1" ht="15" customHeight="1">
      <c r="A10" s="9">
        <v>1</v>
      </c>
      <c r="B10" s="9">
        <v>2</v>
      </c>
      <c r="C10" s="9">
        <v>3</v>
      </c>
      <c r="D10" s="9"/>
      <c r="E10" s="9">
        <v>4</v>
      </c>
      <c r="F10" s="9">
        <v>5</v>
      </c>
      <c r="G10" s="9">
        <v>6</v>
      </c>
      <c r="H10" s="9">
        <v>7</v>
      </c>
      <c r="I10" s="60"/>
      <c r="J10" s="82"/>
      <c r="K10" s="82"/>
      <c r="L10" s="82"/>
      <c r="M10" s="83"/>
      <c r="N10" s="9">
        <v>10</v>
      </c>
      <c r="O10" s="9"/>
      <c r="P10" s="9"/>
      <c r="Q10" s="9"/>
      <c r="R10" s="9">
        <v>13</v>
      </c>
    </row>
    <row r="11" spans="1:18" s="1" customFormat="1" ht="31.5" customHeight="1">
      <c r="A11" s="60" t="s">
        <v>30</v>
      </c>
      <c r="B11" s="61"/>
      <c r="C11" s="61"/>
      <c r="D11" s="61"/>
      <c r="E11" s="61"/>
      <c r="F11" s="61"/>
      <c r="G11" s="61"/>
      <c r="H11" s="61"/>
      <c r="I11" s="61"/>
      <c r="J11" s="61"/>
      <c r="K11" s="61"/>
      <c r="L11" s="61"/>
      <c r="M11" s="61"/>
      <c r="N11" s="61"/>
      <c r="O11" s="61"/>
      <c r="P11" s="61"/>
      <c r="Q11" s="61"/>
      <c r="R11" s="62"/>
    </row>
    <row r="12" spans="1:18" s="1" customFormat="1" ht="51.75" customHeight="1">
      <c r="A12" s="60" t="s">
        <v>26</v>
      </c>
      <c r="B12" s="61"/>
      <c r="C12" s="61"/>
      <c r="D12" s="61"/>
      <c r="E12" s="61"/>
      <c r="F12" s="61"/>
      <c r="G12" s="61"/>
      <c r="H12" s="61"/>
      <c r="I12" s="61"/>
      <c r="J12" s="61"/>
      <c r="K12" s="61"/>
      <c r="L12" s="61"/>
      <c r="M12" s="61"/>
      <c r="N12" s="61"/>
      <c r="O12" s="61"/>
      <c r="P12" s="61"/>
      <c r="Q12" s="61"/>
      <c r="R12" s="62"/>
    </row>
    <row r="13" spans="1:18" s="3" customFormat="1" ht="15" customHeight="1">
      <c r="A13" s="27" t="s">
        <v>20</v>
      </c>
      <c r="B13" s="30" t="s">
        <v>12</v>
      </c>
      <c r="C13" s="10" t="s">
        <v>6</v>
      </c>
      <c r="D13" s="11">
        <v>0</v>
      </c>
      <c r="E13" s="11">
        <v>0</v>
      </c>
      <c r="F13" s="11">
        <v>0</v>
      </c>
      <c r="G13" s="11">
        <v>0</v>
      </c>
      <c r="H13" s="11">
        <v>0</v>
      </c>
      <c r="I13" s="11"/>
      <c r="J13" s="11"/>
      <c r="K13" s="11"/>
      <c r="L13" s="11"/>
      <c r="M13" s="11"/>
      <c r="N13" s="12"/>
      <c r="O13" s="12"/>
      <c r="P13" s="12"/>
      <c r="Q13" s="12"/>
      <c r="R13" s="90" t="s">
        <v>36</v>
      </c>
    </row>
    <row r="14" spans="1:18" s="3" customFormat="1" ht="15" customHeight="1">
      <c r="A14" s="79"/>
      <c r="B14" s="31"/>
      <c r="C14" s="10" t="s">
        <v>2</v>
      </c>
      <c r="D14" s="21">
        <f>E14+F14+G14+H14+I14+J14++K14+L14+M14</f>
        <v>5150</v>
      </c>
      <c r="E14" s="13">
        <v>5150</v>
      </c>
      <c r="F14" s="21">
        <v>0</v>
      </c>
      <c r="G14" s="13">
        <v>0</v>
      </c>
      <c r="H14" s="21">
        <v>0</v>
      </c>
      <c r="I14" s="13"/>
      <c r="J14" s="13"/>
      <c r="K14" s="13"/>
      <c r="L14" s="13"/>
      <c r="M14" s="13"/>
      <c r="N14" s="12"/>
      <c r="O14" s="12"/>
      <c r="P14" s="12"/>
      <c r="Q14" s="12"/>
      <c r="R14" s="91"/>
    </row>
    <row r="15" spans="1:18" s="3" customFormat="1" ht="15.75">
      <c r="A15" s="79"/>
      <c r="B15" s="31"/>
      <c r="C15" s="12" t="s">
        <v>9</v>
      </c>
      <c r="D15" s="13">
        <f>E15+F15+G15+H15+I15+J15+L15+M15+K15</f>
        <v>130131.5</v>
      </c>
      <c r="E15" s="13">
        <v>30561.7</v>
      </c>
      <c r="F15" s="13">
        <v>34350.6</v>
      </c>
      <c r="G15" s="13">
        <v>32071.200000000001</v>
      </c>
      <c r="H15" s="13">
        <v>33148</v>
      </c>
      <c r="I15" s="13"/>
      <c r="J15" s="13"/>
      <c r="K15" s="13"/>
      <c r="L15" s="13"/>
      <c r="M15" s="13"/>
      <c r="N15" s="12"/>
      <c r="O15" s="12"/>
      <c r="P15" s="12"/>
      <c r="Q15" s="12"/>
      <c r="R15" s="91"/>
    </row>
    <row r="16" spans="1:18" s="3" customFormat="1" ht="15.75">
      <c r="A16" s="79"/>
      <c r="B16" s="31"/>
      <c r="C16" s="12" t="s">
        <v>3</v>
      </c>
      <c r="D16" s="14">
        <f>E16+F16+G16+H16</f>
        <v>0</v>
      </c>
      <c r="E16" s="13">
        <v>0</v>
      </c>
      <c r="F16" s="13">
        <v>0</v>
      </c>
      <c r="G16" s="13">
        <v>0</v>
      </c>
      <c r="H16" s="13">
        <v>0</v>
      </c>
      <c r="I16" s="13"/>
      <c r="J16" s="13"/>
      <c r="K16" s="13"/>
      <c r="L16" s="13"/>
      <c r="M16" s="13"/>
      <c r="N16" s="12"/>
      <c r="O16" s="12"/>
      <c r="P16" s="12"/>
      <c r="Q16" s="12"/>
      <c r="R16" s="91"/>
    </row>
    <row r="17" spans="1:18" s="3" customFormat="1" ht="246" customHeight="1">
      <c r="A17" s="80"/>
      <c r="B17" s="32"/>
      <c r="C17" s="15" t="s">
        <v>4</v>
      </c>
      <c r="D17" s="13">
        <f>E17+F17+G17+H17+I17+J17+K17+L17+M17</f>
        <v>135281.5</v>
      </c>
      <c r="E17" s="13">
        <f>E13+E14+E15+E16</f>
        <v>35711.699999999997</v>
      </c>
      <c r="F17" s="13">
        <f>F13+F14+F15+F16</f>
        <v>34350.6</v>
      </c>
      <c r="G17" s="13">
        <f>G13+G14+G15+G16</f>
        <v>32071.200000000001</v>
      </c>
      <c r="H17" s="13">
        <f>H13+H14+H15+H16</f>
        <v>33148</v>
      </c>
      <c r="I17" s="13"/>
      <c r="J17" s="13"/>
      <c r="K17" s="13"/>
      <c r="L17" s="13"/>
      <c r="M17" s="13"/>
      <c r="N17" s="12"/>
      <c r="O17" s="12"/>
      <c r="P17" s="12"/>
      <c r="Q17" s="12"/>
      <c r="R17" s="92"/>
    </row>
    <row r="18" spans="1:18" s="3" customFormat="1" ht="12.75" customHeight="1">
      <c r="A18" s="40" t="s">
        <v>21</v>
      </c>
      <c r="B18" s="30" t="s">
        <v>12</v>
      </c>
      <c r="C18" s="10" t="s">
        <v>6</v>
      </c>
      <c r="D18" s="13">
        <v>0</v>
      </c>
      <c r="E18" s="16">
        <v>0</v>
      </c>
      <c r="F18" s="16">
        <v>0</v>
      </c>
      <c r="G18" s="16">
        <v>0</v>
      </c>
      <c r="H18" s="16">
        <v>0</v>
      </c>
      <c r="I18" s="16"/>
      <c r="J18" s="16"/>
      <c r="K18" s="16"/>
      <c r="L18" s="16"/>
      <c r="M18" s="16"/>
      <c r="N18" s="17"/>
      <c r="O18" s="17"/>
      <c r="P18" s="17"/>
      <c r="Q18" s="17"/>
      <c r="R18" s="48" t="s">
        <v>17</v>
      </c>
    </row>
    <row r="19" spans="1:18" s="3" customFormat="1" ht="13.5" customHeight="1">
      <c r="A19" s="86"/>
      <c r="B19" s="31"/>
      <c r="C19" s="12" t="s">
        <v>2</v>
      </c>
      <c r="D19" s="13">
        <f>F19+G19+H19+I19+J19+L19+M19</f>
        <v>0</v>
      </c>
      <c r="E19" s="13">
        <v>0</v>
      </c>
      <c r="F19" s="13">
        <v>0</v>
      </c>
      <c r="G19" s="13">
        <v>0</v>
      </c>
      <c r="H19" s="13">
        <v>0</v>
      </c>
      <c r="I19" s="13"/>
      <c r="J19" s="13"/>
      <c r="K19" s="13"/>
      <c r="L19" s="13"/>
      <c r="M19" s="13"/>
      <c r="N19" s="12"/>
      <c r="O19" s="12"/>
      <c r="P19" s="12"/>
      <c r="Q19" s="12"/>
      <c r="R19" s="88"/>
    </row>
    <row r="20" spans="1:18" s="3" customFormat="1" ht="18.75" customHeight="1">
      <c r="A20" s="86"/>
      <c r="B20" s="31"/>
      <c r="C20" s="12" t="s">
        <v>9</v>
      </c>
      <c r="D20" s="13">
        <f>E20+F20+G20+H20+I20+J20+K20+L20+M20</f>
        <v>7137.7</v>
      </c>
      <c r="E20" s="13">
        <v>1759</v>
      </c>
      <c r="F20" s="13">
        <v>1452</v>
      </c>
      <c r="G20" s="13">
        <v>1929.7</v>
      </c>
      <c r="H20" s="13">
        <v>1997</v>
      </c>
      <c r="I20" s="13"/>
      <c r="J20" s="13"/>
      <c r="K20" s="13"/>
      <c r="L20" s="13"/>
      <c r="M20" s="13"/>
      <c r="N20" s="12"/>
      <c r="O20" s="12"/>
      <c r="P20" s="12"/>
      <c r="Q20" s="12"/>
      <c r="R20" s="88"/>
    </row>
    <row r="21" spans="1:18" s="3" customFormat="1" ht="22.5" customHeight="1">
      <c r="A21" s="86"/>
      <c r="B21" s="31"/>
      <c r="C21" s="12" t="s">
        <v>3</v>
      </c>
      <c r="D21" s="13">
        <v>0</v>
      </c>
      <c r="E21" s="13">
        <v>0</v>
      </c>
      <c r="F21" s="13">
        <v>0</v>
      </c>
      <c r="G21" s="13">
        <v>0</v>
      </c>
      <c r="H21" s="13">
        <v>0</v>
      </c>
      <c r="I21" s="13"/>
      <c r="J21" s="13"/>
      <c r="K21" s="13"/>
      <c r="L21" s="13"/>
      <c r="M21" s="13"/>
      <c r="N21" s="12"/>
      <c r="O21" s="12"/>
      <c r="P21" s="12"/>
      <c r="Q21" s="12"/>
      <c r="R21" s="88"/>
    </row>
    <row r="22" spans="1:18" s="3" customFormat="1" ht="41.25" customHeight="1">
      <c r="A22" s="87"/>
      <c r="B22" s="32"/>
      <c r="C22" s="15" t="s">
        <v>4</v>
      </c>
      <c r="D22" s="13">
        <f>E22+F22+G22+H22+I22+J22+L22+M22+K22</f>
        <v>7137.7</v>
      </c>
      <c r="E22" s="13">
        <f>E20</f>
        <v>1759</v>
      </c>
      <c r="F22" s="13">
        <f>F18+F19+F20+F21</f>
        <v>1452</v>
      </c>
      <c r="G22" s="13">
        <f>SUM(G18:G21)</f>
        <v>1929.7</v>
      </c>
      <c r="H22" s="13">
        <f>H18+H19+H20+H21</f>
        <v>1997</v>
      </c>
      <c r="I22" s="13"/>
      <c r="J22" s="13"/>
      <c r="K22" s="13"/>
      <c r="L22" s="13"/>
      <c r="M22" s="13"/>
      <c r="N22" s="12"/>
      <c r="O22" s="12"/>
      <c r="P22" s="12"/>
      <c r="Q22" s="12"/>
      <c r="R22" s="89"/>
    </row>
    <row r="23" spans="1:18" s="3" customFormat="1" ht="18" customHeight="1">
      <c r="A23" s="27" t="s">
        <v>22</v>
      </c>
      <c r="B23" s="30" t="s">
        <v>12</v>
      </c>
      <c r="C23" s="10" t="s">
        <v>6</v>
      </c>
      <c r="D23" s="13">
        <v>0</v>
      </c>
      <c r="E23" s="16">
        <v>0</v>
      </c>
      <c r="F23" s="16">
        <v>0</v>
      </c>
      <c r="G23" s="16">
        <v>0</v>
      </c>
      <c r="H23" s="16">
        <v>0</v>
      </c>
      <c r="I23" s="16"/>
      <c r="J23" s="25"/>
      <c r="K23" s="25"/>
      <c r="L23" s="25"/>
      <c r="M23" s="16"/>
      <c r="N23" s="12"/>
      <c r="O23" s="12"/>
      <c r="P23" s="12"/>
      <c r="Q23" s="12"/>
      <c r="R23" s="81" t="s">
        <v>32</v>
      </c>
    </row>
    <row r="24" spans="1:18" s="3" customFormat="1" ht="15" customHeight="1">
      <c r="A24" s="35"/>
      <c r="B24" s="51"/>
      <c r="C24" s="12" t="s">
        <v>2</v>
      </c>
      <c r="D24" s="21">
        <v>0</v>
      </c>
      <c r="E24" s="13">
        <v>0</v>
      </c>
      <c r="F24" s="13">
        <v>0</v>
      </c>
      <c r="G24" s="21">
        <v>0</v>
      </c>
      <c r="H24" s="13">
        <v>0</v>
      </c>
      <c r="I24" s="13"/>
      <c r="J24" s="21"/>
      <c r="K24" s="21"/>
      <c r="L24" s="13"/>
      <c r="M24" s="13"/>
      <c r="N24" s="12"/>
      <c r="O24" s="12"/>
      <c r="P24" s="12"/>
      <c r="Q24" s="12"/>
      <c r="R24" s="84"/>
    </row>
    <row r="25" spans="1:18" s="3" customFormat="1" ht="15" customHeight="1">
      <c r="A25" s="35"/>
      <c r="B25" s="51"/>
      <c r="C25" s="12" t="s">
        <v>9</v>
      </c>
      <c r="D25" s="13">
        <f>E25+F25+G25+H25+I25+J25</f>
        <v>0</v>
      </c>
      <c r="E25" s="13">
        <v>0</v>
      </c>
      <c r="F25" s="13">
        <v>0</v>
      </c>
      <c r="G25" s="13">
        <v>0</v>
      </c>
      <c r="H25" s="13">
        <v>0</v>
      </c>
      <c r="I25" s="13"/>
      <c r="J25" s="13"/>
      <c r="K25" s="13"/>
      <c r="L25" s="13"/>
      <c r="M25" s="13"/>
      <c r="N25" s="12"/>
      <c r="O25" s="12"/>
      <c r="P25" s="12"/>
      <c r="Q25" s="12"/>
      <c r="R25" s="84"/>
    </row>
    <row r="26" spans="1:18" s="3" customFormat="1" ht="15" customHeight="1">
      <c r="A26" s="35"/>
      <c r="B26" s="51"/>
      <c r="C26" s="12" t="s">
        <v>3</v>
      </c>
      <c r="D26" s="13">
        <v>0</v>
      </c>
      <c r="E26" s="13">
        <v>0</v>
      </c>
      <c r="F26" s="13">
        <v>0</v>
      </c>
      <c r="G26" s="13">
        <v>0</v>
      </c>
      <c r="H26" s="13">
        <v>0</v>
      </c>
      <c r="I26" s="13"/>
      <c r="J26" s="13"/>
      <c r="K26" s="13"/>
      <c r="L26" s="13"/>
      <c r="M26" s="13"/>
      <c r="N26" s="12"/>
      <c r="O26" s="12"/>
      <c r="P26" s="12"/>
      <c r="Q26" s="12"/>
      <c r="R26" s="84"/>
    </row>
    <row r="27" spans="1:18" s="3" customFormat="1" ht="31.5" customHeight="1">
      <c r="A27" s="36"/>
      <c r="B27" s="52"/>
      <c r="C27" s="15" t="s">
        <v>4</v>
      </c>
      <c r="D27" s="13">
        <f>D23+D24+D25+D26</f>
        <v>0</v>
      </c>
      <c r="E27" s="13">
        <f>E25</f>
        <v>0</v>
      </c>
      <c r="F27" s="13">
        <v>0</v>
      </c>
      <c r="G27" s="21">
        <f>SUM(G23:G26)</f>
        <v>0</v>
      </c>
      <c r="H27" s="13">
        <f>H24</f>
        <v>0</v>
      </c>
      <c r="I27" s="13"/>
      <c r="J27" s="21"/>
      <c r="K27" s="21"/>
      <c r="L27" s="13"/>
      <c r="M27" s="13"/>
      <c r="N27" s="12"/>
      <c r="O27" s="12"/>
      <c r="P27" s="12"/>
      <c r="Q27" s="12"/>
      <c r="R27" s="85"/>
    </row>
    <row r="28" spans="1:18" s="3" customFormat="1" ht="27" customHeight="1">
      <c r="A28" s="27" t="s">
        <v>23</v>
      </c>
      <c r="B28" s="30" t="s">
        <v>12</v>
      </c>
      <c r="C28" s="10" t="s">
        <v>6</v>
      </c>
      <c r="D28" s="13">
        <v>0</v>
      </c>
      <c r="E28" s="13">
        <v>0</v>
      </c>
      <c r="F28" s="13">
        <v>0</v>
      </c>
      <c r="G28" s="13">
        <v>0</v>
      </c>
      <c r="H28" s="21">
        <v>0</v>
      </c>
      <c r="I28" s="13"/>
      <c r="J28" s="21"/>
      <c r="K28" s="21"/>
      <c r="L28" s="13"/>
      <c r="M28" s="13"/>
      <c r="N28" s="12"/>
      <c r="O28" s="12"/>
      <c r="P28" s="12"/>
      <c r="Q28" s="12"/>
      <c r="R28" s="69" t="s">
        <v>33</v>
      </c>
    </row>
    <row r="29" spans="1:18" s="3" customFormat="1" ht="18" customHeight="1">
      <c r="A29" s="41"/>
      <c r="B29" s="43"/>
      <c r="C29" s="12" t="s">
        <v>2</v>
      </c>
      <c r="D29" s="13">
        <f>E29+F29+G29+H29+I29+J29+L29+M29</f>
        <v>0</v>
      </c>
      <c r="E29" s="13">
        <v>0</v>
      </c>
      <c r="F29" s="13">
        <v>0</v>
      </c>
      <c r="G29" s="13">
        <v>0</v>
      </c>
      <c r="H29" s="21">
        <v>0</v>
      </c>
      <c r="I29" s="13"/>
      <c r="J29" s="21"/>
      <c r="K29" s="21"/>
      <c r="L29" s="13"/>
      <c r="M29" s="13"/>
      <c r="N29" s="12"/>
      <c r="O29" s="12"/>
      <c r="P29" s="12"/>
      <c r="Q29" s="12"/>
      <c r="R29" s="49"/>
    </row>
    <row r="30" spans="1:18" s="3" customFormat="1" ht="35.25" customHeight="1">
      <c r="A30" s="41"/>
      <c r="B30" s="43"/>
      <c r="C30" s="12" t="s">
        <v>9</v>
      </c>
      <c r="D30" s="13">
        <f>E30+F30+G30+H30+I30+J30+L30+M30</f>
        <v>0</v>
      </c>
      <c r="E30" s="13">
        <v>0</v>
      </c>
      <c r="F30" s="21">
        <v>0</v>
      </c>
      <c r="G30" s="13">
        <v>0</v>
      </c>
      <c r="H30" s="13">
        <v>0</v>
      </c>
      <c r="I30" s="13"/>
      <c r="J30" s="21"/>
      <c r="K30" s="21"/>
      <c r="L30" s="13"/>
      <c r="M30" s="13"/>
      <c r="N30" s="12"/>
      <c r="O30" s="12"/>
      <c r="P30" s="12"/>
      <c r="Q30" s="12"/>
      <c r="R30" s="49"/>
    </row>
    <row r="31" spans="1:18" s="3" customFormat="1" ht="34.5" customHeight="1">
      <c r="A31" s="41"/>
      <c r="B31" s="43"/>
      <c r="C31" s="12" t="s">
        <v>3</v>
      </c>
      <c r="D31" s="13">
        <v>0</v>
      </c>
      <c r="E31" s="13">
        <v>0</v>
      </c>
      <c r="F31" s="13">
        <v>0</v>
      </c>
      <c r="G31" s="13">
        <v>0</v>
      </c>
      <c r="H31" s="13">
        <v>0</v>
      </c>
      <c r="I31" s="13"/>
      <c r="J31" s="21"/>
      <c r="K31" s="21"/>
      <c r="L31" s="13"/>
      <c r="M31" s="13"/>
      <c r="N31" s="12"/>
      <c r="O31" s="12"/>
      <c r="P31" s="12"/>
      <c r="Q31" s="12"/>
      <c r="R31" s="49"/>
    </row>
    <row r="32" spans="1:18" s="3" customFormat="1" ht="13.5" customHeight="1">
      <c r="A32" s="42"/>
      <c r="B32" s="44"/>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50"/>
    </row>
    <row r="33" spans="1:18" s="3" customFormat="1" ht="13.5" customHeight="1">
      <c r="A33" s="40" t="s">
        <v>24</v>
      </c>
      <c r="B33" s="30" t="s">
        <v>12</v>
      </c>
      <c r="C33" s="10" t="s">
        <v>6</v>
      </c>
      <c r="D33" s="13">
        <v>0</v>
      </c>
      <c r="E33" s="13">
        <v>0</v>
      </c>
      <c r="F33" s="13">
        <v>0</v>
      </c>
      <c r="G33" s="13">
        <v>0</v>
      </c>
      <c r="H33" s="13">
        <v>0</v>
      </c>
      <c r="I33" s="13"/>
      <c r="J33" s="13"/>
      <c r="K33" s="13"/>
      <c r="L33" s="13"/>
      <c r="M33" s="13"/>
      <c r="N33" s="12"/>
      <c r="O33" s="12"/>
      <c r="P33" s="12"/>
      <c r="Q33" s="12"/>
      <c r="R33" s="66" t="s">
        <v>37</v>
      </c>
    </row>
    <row r="34" spans="1:18" s="3" customFormat="1" ht="14.25" customHeight="1">
      <c r="A34" s="70"/>
      <c r="B34" s="33"/>
      <c r="C34" s="12" t="s">
        <v>2</v>
      </c>
      <c r="D34" s="13">
        <f>E34+F34+G34+H34+I34+J34+L34+M34+K34</f>
        <v>37456.700000000004</v>
      </c>
      <c r="E34" s="13">
        <v>581.9</v>
      </c>
      <c r="F34" s="13">
        <v>36874.800000000003</v>
      </c>
      <c r="G34" s="13">
        <v>0</v>
      </c>
      <c r="H34" s="13">
        <v>0</v>
      </c>
      <c r="I34" s="13"/>
      <c r="J34" s="13"/>
      <c r="K34" s="13"/>
      <c r="L34" s="13"/>
      <c r="M34" s="13"/>
      <c r="N34" s="12"/>
      <c r="O34" s="12"/>
      <c r="P34" s="12"/>
      <c r="Q34" s="12"/>
      <c r="R34" s="67"/>
    </row>
    <row r="35" spans="1:18" s="3" customFormat="1" ht="14.25" customHeight="1">
      <c r="A35" s="70"/>
      <c r="B35" s="33"/>
      <c r="C35" s="12" t="s">
        <v>9</v>
      </c>
      <c r="D35" s="13">
        <f>E35+F35+G35+H35+I35+J35+K35+L35+M35</f>
        <v>17958.8</v>
      </c>
      <c r="E35" s="13">
        <v>8758</v>
      </c>
      <c r="F35" s="13">
        <v>9200.7999999999993</v>
      </c>
      <c r="G35" s="13">
        <v>0</v>
      </c>
      <c r="H35" s="13">
        <v>0</v>
      </c>
      <c r="I35" s="13"/>
      <c r="J35" s="13"/>
      <c r="K35" s="13"/>
      <c r="L35" s="13"/>
      <c r="M35" s="13"/>
      <c r="N35" s="12"/>
      <c r="O35" s="12"/>
      <c r="P35" s="12"/>
      <c r="Q35" s="12"/>
      <c r="R35" s="67"/>
    </row>
    <row r="36" spans="1:18" s="3" customFormat="1" ht="15" customHeight="1">
      <c r="A36" s="70"/>
      <c r="B36" s="33"/>
      <c r="C36" s="12" t="s">
        <v>3</v>
      </c>
      <c r="D36" s="13">
        <v>0</v>
      </c>
      <c r="E36" s="13">
        <v>0</v>
      </c>
      <c r="F36" s="13">
        <v>0</v>
      </c>
      <c r="G36" s="13">
        <v>0</v>
      </c>
      <c r="H36" s="13">
        <v>0</v>
      </c>
      <c r="I36" s="13"/>
      <c r="J36" s="13"/>
      <c r="K36" s="13"/>
      <c r="L36" s="13"/>
      <c r="M36" s="13"/>
      <c r="N36" s="12"/>
      <c r="O36" s="12"/>
      <c r="P36" s="12"/>
      <c r="Q36" s="12"/>
      <c r="R36" s="67"/>
    </row>
    <row r="37" spans="1:18" s="3" customFormat="1" ht="15" customHeight="1">
      <c r="A37" s="70"/>
      <c r="B37" s="33"/>
      <c r="C37" s="12"/>
      <c r="D37" s="13"/>
      <c r="E37" s="13"/>
      <c r="F37" s="13"/>
      <c r="G37" s="13"/>
      <c r="H37" s="13"/>
      <c r="I37" s="13"/>
      <c r="J37" s="13"/>
      <c r="K37" s="13"/>
      <c r="L37" s="13"/>
      <c r="M37" s="13"/>
      <c r="N37" s="12"/>
      <c r="O37" s="12"/>
      <c r="P37" s="12"/>
      <c r="Q37" s="12"/>
      <c r="R37" s="67"/>
    </row>
    <row r="38" spans="1:18" s="3" customFormat="1" ht="49.5" customHeight="1">
      <c r="A38" s="71"/>
      <c r="B38" s="34"/>
      <c r="C38" s="15" t="s">
        <v>4</v>
      </c>
      <c r="D38" s="13">
        <f>D33+D34+D35+D36</f>
        <v>55415.5</v>
      </c>
      <c r="E38" s="13">
        <f>E33+E34+E35+E36</f>
        <v>9339.9</v>
      </c>
      <c r="F38" s="13">
        <f>F33+F34+F35+F36</f>
        <v>46075.600000000006</v>
      </c>
      <c r="G38" s="13">
        <f>G33+G34+G35+G36</f>
        <v>0</v>
      </c>
      <c r="H38" s="13">
        <f>H33+H34+H35+H36</f>
        <v>0</v>
      </c>
      <c r="I38" s="13"/>
      <c r="J38" s="13"/>
      <c r="K38" s="13"/>
      <c r="L38" s="13"/>
      <c r="M38" s="13"/>
      <c r="N38" s="12">
        <f>SUM(N34:N36)</f>
        <v>0</v>
      </c>
      <c r="O38" s="12">
        <f>SUM(O34:O36)</f>
        <v>0</v>
      </c>
      <c r="P38" s="12">
        <f>SUM(P34:P36)</f>
        <v>0</v>
      </c>
      <c r="Q38" s="12">
        <f>SUM(Q34:Q36)</f>
        <v>0</v>
      </c>
      <c r="R38" s="68"/>
    </row>
    <row r="39" spans="1:18" ht="21.75" customHeight="1">
      <c r="A39" s="37" t="s">
        <v>25</v>
      </c>
      <c r="B39" s="30" t="s">
        <v>12</v>
      </c>
      <c r="C39" s="10" t="s">
        <v>6</v>
      </c>
      <c r="D39" s="18">
        <v>0</v>
      </c>
      <c r="E39" s="13">
        <v>0</v>
      </c>
      <c r="F39" s="13">
        <v>0</v>
      </c>
      <c r="G39" s="13">
        <v>0</v>
      </c>
      <c r="H39" s="13">
        <v>0</v>
      </c>
      <c r="I39" s="13"/>
      <c r="J39" s="13"/>
      <c r="K39" s="13"/>
      <c r="L39" s="13"/>
      <c r="M39" s="13"/>
      <c r="N39" s="19"/>
      <c r="O39" s="19"/>
      <c r="P39" s="19"/>
      <c r="Q39" s="19"/>
      <c r="R39" s="63" t="s">
        <v>35</v>
      </c>
    </row>
    <row r="40" spans="1:18" ht="19.5" customHeight="1">
      <c r="A40" s="38"/>
      <c r="B40" s="31"/>
      <c r="C40" s="12" t="s">
        <v>2</v>
      </c>
      <c r="D40" s="18">
        <v>0</v>
      </c>
      <c r="E40" s="13">
        <v>0</v>
      </c>
      <c r="F40" s="13">
        <v>0</v>
      </c>
      <c r="G40" s="13">
        <v>0</v>
      </c>
      <c r="H40" s="13">
        <v>0</v>
      </c>
      <c r="I40" s="13"/>
      <c r="J40" s="13"/>
      <c r="K40" s="13"/>
      <c r="L40" s="13"/>
      <c r="M40" s="13"/>
      <c r="N40" s="6"/>
      <c r="O40" s="6"/>
      <c r="P40" s="6"/>
      <c r="Q40" s="6"/>
      <c r="R40" s="64"/>
    </row>
    <row r="41" spans="1:18" ht="29.25" customHeight="1">
      <c r="A41" s="38"/>
      <c r="B41" s="31"/>
      <c r="C41" s="12" t="s">
        <v>9</v>
      </c>
      <c r="D41" s="18">
        <f>E41+F41+G41+H41+I41+J41+L41+K41</f>
        <v>6227</v>
      </c>
      <c r="E41" s="18">
        <v>3100</v>
      </c>
      <c r="F41" s="18">
        <v>3127</v>
      </c>
      <c r="G41" s="18">
        <v>0</v>
      </c>
      <c r="H41" s="18">
        <v>0</v>
      </c>
      <c r="I41" s="18"/>
      <c r="J41" s="18"/>
      <c r="K41" s="18"/>
      <c r="L41" s="18"/>
      <c r="M41" s="18"/>
      <c r="N41" s="6"/>
      <c r="O41" s="6"/>
      <c r="P41" s="6"/>
      <c r="Q41" s="6"/>
      <c r="R41" s="64"/>
    </row>
    <row r="42" spans="1:18" ht="23.25" customHeight="1">
      <c r="A42" s="38"/>
      <c r="B42" s="31"/>
      <c r="C42" s="12" t="s">
        <v>3</v>
      </c>
      <c r="D42" s="18">
        <v>0</v>
      </c>
      <c r="E42" s="18">
        <v>0</v>
      </c>
      <c r="F42" s="18">
        <v>0</v>
      </c>
      <c r="G42" s="18">
        <v>0</v>
      </c>
      <c r="H42" s="18">
        <v>0</v>
      </c>
      <c r="I42" s="18"/>
      <c r="J42" s="18"/>
      <c r="K42" s="18"/>
      <c r="L42" s="18"/>
      <c r="M42" s="18"/>
      <c r="N42" s="6"/>
      <c r="O42" s="6"/>
      <c r="P42" s="6"/>
      <c r="Q42" s="6"/>
      <c r="R42" s="64"/>
    </row>
    <row r="43" spans="1:18" ht="23.25" customHeight="1">
      <c r="A43" s="39"/>
      <c r="B43" s="32"/>
      <c r="C43" s="20" t="s">
        <v>18</v>
      </c>
      <c r="D43" s="18">
        <f>E43+F43+G43+H43+I43+J43+L43+M43+K43</f>
        <v>6227</v>
      </c>
      <c r="E43" s="18">
        <f>E39+E40+E41+E42</f>
        <v>3100</v>
      </c>
      <c r="F43" s="18">
        <f>F39+F40+F41+F42</f>
        <v>3127</v>
      </c>
      <c r="G43" s="18">
        <f>G39+G40+G41+G42</f>
        <v>0</v>
      </c>
      <c r="H43" s="18">
        <f>H39+H40+H41+H42</f>
        <v>0</v>
      </c>
      <c r="I43" s="18"/>
      <c r="J43" s="18"/>
      <c r="K43" s="18"/>
      <c r="L43" s="18"/>
      <c r="M43" s="18"/>
      <c r="N43" s="6"/>
      <c r="O43" s="6"/>
      <c r="P43" s="6"/>
      <c r="Q43" s="6"/>
      <c r="R43" s="65"/>
    </row>
    <row r="44" spans="1:18" ht="29.25" customHeight="1">
      <c r="A44" s="72" t="s">
        <v>27</v>
      </c>
      <c r="B44" s="73"/>
      <c r="C44" s="73"/>
      <c r="D44" s="73"/>
      <c r="E44" s="73"/>
      <c r="F44" s="73"/>
      <c r="G44" s="73"/>
      <c r="H44" s="73"/>
      <c r="I44" s="73"/>
      <c r="J44" s="73"/>
      <c r="K44" s="73"/>
      <c r="L44" s="73"/>
      <c r="M44" s="73"/>
      <c r="N44" s="73"/>
      <c r="O44" s="73"/>
      <c r="P44" s="73"/>
      <c r="Q44" s="73"/>
      <c r="R44" s="74"/>
    </row>
    <row r="45" spans="1:18" ht="15.75" customHeight="1">
      <c r="A45" s="40" t="s">
        <v>15</v>
      </c>
      <c r="B45" s="30" t="s">
        <v>12</v>
      </c>
      <c r="C45" s="10" t="s">
        <v>6</v>
      </c>
      <c r="D45" s="11">
        <v>0</v>
      </c>
      <c r="E45" s="11">
        <v>0</v>
      </c>
      <c r="F45" s="11">
        <v>0</v>
      </c>
      <c r="G45" s="11">
        <v>0</v>
      </c>
      <c r="H45" s="11">
        <v>0</v>
      </c>
      <c r="I45" s="11"/>
      <c r="J45" s="11"/>
      <c r="K45" s="11"/>
      <c r="L45" s="11"/>
      <c r="M45" s="11"/>
      <c r="N45" s="9"/>
      <c r="O45" s="9"/>
      <c r="P45" s="9"/>
      <c r="Q45" s="9"/>
      <c r="R45" s="48" t="s">
        <v>31</v>
      </c>
    </row>
    <row r="46" spans="1:18" ht="15.75">
      <c r="A46" s="38"/>
      <c r="B46" s="31"/>
      <c r="C46" s="12" t="s">
        <v>2</v>
      </c>
      <c r="D46" s="13">
        <f>E46+F46+G46+H46+I46+J46+L46+M46</f>
        <v>17096.8</v>
      </c>
      <c r="E46" s="13">
        <v>6795.2</v>
      </c>
      <c r="F46" s="13">
        <v>10301.6</v>
      </c>
      <c r="G46" s="13">
        <v>0</v>
      </c>
      <c r="H46" s="13">
        <v>0</v>
      </c>
      <c r="I46" s="13"/>
      <c r="J46" s="13"/>
      <c r="K46" s="13"/>
      <c r="L46" s="13"/>
      <c r="M46" s="13"/>
      <c r="N46" s="12"/>
      <c r="O46" s="12"/>
      <c r="P46" s="12"/>
      <c r="Q46" s="12"/>
      <c r="R46" s="49"/>
    </row>
    <row r="47" spans="1:18" ht="15.75">
      <c r="A47" s="38"/>
      <c r="B47" s="31"/>
      <c r="C47" s="12" t="s">
        <v>9</v>
      </c>
      <c r="D47" s="13">
        <f>E47+F47+G47+H47+I47+J47+L47+M47+K47</f>
        <v>31740.6</v>
      </c>
      <c r="E47" s="13">
        <v>1702.2</v>
      </c>
      <c r="F47" s="13">
        <v>10090.799999999999</v>
      </c>
      <c r="G47" s="13">
        <v>9973.7999999999993</v>
      </c>
      <c r="H47" s="13">
        <v>9973.7999999999993</v>
      </c>
      <c r="I47" s="13"/>
      <c r="J47" s="13"/>
      <c r="K47" s="13"/>
      <c r="L47" s="13"/>
      <c r="M47" s="13"/>
      <c r="N47" s="12"/>
      <c r="O47" s="12"/>
      <c r="P47" s="12"/>
      <c r="Q47" s="12"/>
      <c r="R47" s="49"/>
    </row>
    <row r="48" spans="1:18" ht="15.75">
      <c r="A48" s="38"/>
      <c r="B48" s="31"/>
      <c r="C48" s="12" t="s">
        <v>3</v>
      </c>
      <c r="D48" s="14">
        <v>0</v>
      </c>
      <c r="E48" s="13">
        <v>0</v>
      </c>
      <c r="F48" s="13">
        <v>0</v>
      </c>
      <c r="G48" s="13">
        <v>0</v>
      </c>
      <c r="H48" s="13">
        <v>0</v>
      </c>
      <c r="I48" s="13"/>
      <c r="J48" s="13"/>
      <c r="K48" s="13"/>
      <c r="L48" s="13"/>
      <c r="M48" s="13"/>
      <c r="N48" s="12"/>
      <c r="O48" s="12"/>
      <c r="P48" s="12"/>
      <c r="Q48" s="12"/>
      <c r="R48" s="49"/>
    </row>
    <row r="49" spans="1:18" ht="72" customHeight="1">
      <c r="A49" s="39"/>
      <c r="B49" s="32"/>
      <c r="C49" s="15" t="s">
        <v>4</v>
      </c>
      <c r="D49" s="13">
        <f>E49+F49+G49+H49+I49+J49+L49+M49+K49</f>
        <v>48837.400000000009</v>
      </c>
      <c r="E49" s="13">
        <f>E46+E47</f>
        <v>8497.4</v>
      </c>
      <c r="F49" s="13">
        <f>F46+F47</f>
        <v>20392.400000000001</v>
      </c>
      <c r="G49" s="13">
        <f>G46+G47</f>
        <v>9973.7999999999993</v>
      </c>
      <c r="H49" s="13">
        <f>H46+H47</f>
        <v>9973.7999999999993</v>
      </c>
      <c r="I49" s="13"/>
      <c r="J49" s="13"/>
      <c r="K49" s="13"/>
      <c r="L49" s="13"/>
      <c r="M49" s="13"/>
      <c r="N49" s="12"/>
      <c r="O49" s="12"/>
      <c r="P49" s="12"/>
      <c r="Q49" s="12"/>
      <c r="R49" s="50"/>
    </row>
    <row r="50" spans="1:18" ht="15.75" customHeight="1">
      <c r="A50" s="27" t="s">
        <v>16</v>
      </c>
      <c r="B50" s="45" t="s">
        <v>19</v>
      </c>
      <c r="C50" s="10" t="s">
        <v>6</v>
      </c>
      <c r="D50" s="11">
        <v>0</v>
      </c>
      <c r="E50" s="11">
        <v>0</v>
      </c>
      <c r="F50" s="11">
        <v>0</v>
      </c>
      <c r="G50" s="11">
        <v>0</v>
      </c>
      <c r="H50" s="11">
        <v>0</v>
      </c>
      <c r="I50" s="11"/>
      <c r="J50" s="11"/>
      <c r="K50" s="11"/>
      <c r="L50" s="11"/>
      <c r="M50" s="11"/>
      <c r="N50" s="9"/>
      <c r="O50" s="9"/>
      <c r="P50" s="9"/>
      <c r="Q50" s="9"/>
      <c r="R50" s="48" t="s">
        <v>34</v>
      </c>
    </row>
    <row r="51" spans="1:18" ht="15.75">
      <c r="A51" s="28"/>
      <c r="B51" s="46"/>
      <c r="C51" s="12" t="s">
        <v>2</v>
      </c>
      <c r="D51" s="13">
        <f>E51+F51+G51+H51+I51+J51+L51+M51</f>
        <v>9544</v>
      </c>
      <c r="E51" s="13">
        <v>2901.6</v>
      </c>
      <c r="F51" s="13">
        <v>6642.4</v>
      </c>
      <c r="G51" s="13">
        <v>0</v>
      </c>
      <c r="H51" s="13">
        <v>0</v>
      </c>
      <c r="I51" s="13"/>
      <c r="J51" s="13"/>
      <c r="K51" s="13"/>
      <c r="L51" s="13"/>
      <c r="M51" s="13"/>
      <c r="N51" s="12"/>
      <c r="O51" s="12"/>
      <c r="P51" s="12"/>
      <c r="Q51" s="12"/>
      <c r="R51" s="49"/>
    </row>
    <row r="52" spans="1:18" ht="15.75">
      <c r="A52" s="28"/>
      <c r="B52" s="46"/>
      <c r="C52" s="12" t="s">
        <v>9</v>
      </c>
      <c r="D52" s="13">
        <v>0</v>
      </c>
      <c r="E52" s="13">
        <v>0</v>
      </c>
      <c r="F52" s="13">
        <v>0</v>
      </c>
      <c r="G52" s="13">
        <v>0</v>
      </c>
      <c r="H52" s="13">
        <v>0</v>
      </c>
      <c r="I52" s="13"/>
      <c r="J52" s="13"/>
      <c r="K52" s="13"/>
      <c r="L52" s="13"/>
      <c r="M52" s="13"/>
      <c r="N52" s="12"/>
      <c r="O52" s="12"/>
      <c r="P52" s="12"/>
      <c r="Q52" s="12"/>
      <c r="R52" s="49"/>
    </row>
    <row r="53" spans="1:18" ht="15.75">
      <c r="A53" s="28"/>
      <c r="B53" s="46"/>
      <c r="C53" s="12" t="s">
        <v>3</v>
      </c>
      <c r="D53" s="14">
        <v>0</v>
      </c>
      <c r="E53" s="13">
        <v>0</v>
      </c>
      <c r="F53" s="13">
        <v>0</v>
      </c>
      <c r="G53" s="13">
        <v>0</v>
      </c>
      <c r="H53" s="13">
        <v>0</v>
      </c>
      <c r="I53" s="13"/>
      <c r="J53" s="13"/>
      <c r="K53" s="13"/>
      <c r="L53" s="13"/>
      <c r="M53" s="13"/>
      <c r="N53" s="12"/>
      <c r="O53" s="12"/>
      <c r="P53" s="12"/>
      <c r="Q53" s="12"/>
      <c r="R53" s="49"/>
    </row>
    <row r="54" spans="1:18" ht="33.75" customHeight="1">
      <c r="A54" s="29"/>
      <c r="B54" s="47"/>
      <c r="C54" s="15" t="s">
        <v>4</v>
      </c>
      <c r="D54" s="13">
        <f>E54+F54+G54+H54+I54+J54+L54+M54</f>
        <v>9544</v>
      </c>
      <c r="E54" s="13">
        <f>E51+E52</f>
        <v>2901.6</v>
      </c>
      <c r="F54" s="13">
        <f>F51+F52</f>
        <v>6642.4</v>
      </c>
      <c r="G54" s="13">
        <f>G51+G52</f>
        <v>0</v>
      </c>
      <c r="H54" s="13">
        <f>H51+H52</f>
        <v>0</v>
      </c>
      <c r="I54" s="13"/>
      <c r="J54" s="13"/>
      <c r="K54" s="13"/>
      <c r="L54" s="13"/>
      <c r="M54" s="13"/>
      <c r="N54" s="12"/>
      <c r="O54" s="12"/>
      <c r="P54" s="12"/>
      <c r="Q54" s="12"/>
      <c r="R54" s="50"/>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69247.5</v>
      </c>
      <c r="E56" s="13">
        <f>E51+E46+E34+E14</f>
        <v>15428.699999999999</v>
      </c>
      <c r="F56" s="13">
        <f>F34+F14+F29+F40+F46+F51</f>
        <v>53818.8</v>
      </c>
      <c r="G56" s="13">
        <f>G14+G24+G34</f>
        <v>0</v>
      </c>
      <c r="H56" s="13">
        <f>H14</f>
        <v>0</v>
      </c>
      <c r="I56" s="13"/>
      <c r="J56" s="13"/>
      <c r="K56" s="13"/>
      <c r="L56" s="13"/>
      <c r="M56" s="13"/>
    </row>
    <row r="57" spans="1:18" ht="15.75">
      <c r="A57" s="6"/>
      <c r="C57" s="12" t="s">
        <v>9</v>
      </c>
      <c r="D57" s="18">
        <f>E57+F57+G57+H57+I57+J57+L57+M57+K57</f>
        <v>193195.59999999998</v>
      </c>
      <c r="E57" s="18">
        <f>E47+E41+E35+E20+E15</f>
        <v>45880.9</v>
      </c>
      <c r="F57" s="18">
        <f>F47+F41+F35+F20+F15</f>
        <v>58221.2</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262443.09999999998</v>
      </c>
      <c r="E59" s="18">
        <f>E56+E57</f>
        <v>61309.599999999999</v>
      </c>
      <c r="F59" s="18">
        <f>F57+F56</f>
        <v>112040</v>
      </c>
      <c r="G59" s="18">
        <f>G57+G56</f>
        <v>43974.7</v>
      </c>
      <c r="H59" s="18">
        <f>H57+H56</f>
        <v>45118.8</v>
      </c>
      <c r="I59" s="18"/>
      <c r="J59" s="18"/>
      <c r="K59" s="18"/>
      <c r="L59" s="18"/>
      <c r="M59" s="18"/>
    </row>
    <row r="60" spans="1:18">
      <c r="A60" s="4"/>
    </row>
    <row r="61" spans="1:18">
      <c r="D61" s="26"/>
    </row>
  </sheetData>
  <mergeCells count="45">
    <mergeCell ref="R23:R27"/>
    <mergeCell ref="G8:G9"/>
    <mergeCell ref="A18:A22"/>
    <mergeCell ref="R18:R22"/>
    <mergeCell ref="A23:A27"/>
    <mergeCell ref="R13:R17"/>
    <mergeCell ref="A13:A17"/>
    <mergeCell ref="A11:R11"/>
    <mergeCell ref="H8:H9"/>
    <mergeCell ref="A3:R3"/>
    <mergeCell ref="E8:E9"/>
    <mergeCell ref="D6:Q7"/>
    <mergeCell ref="B6:B9"/>
    <mergeCell ref="I10:M10"/>
    <mergeCell ref="B13:B17"/>
    <mergeCell ref="R33:R38"/>
    <mergeCell ref="R28:R32"/>
    <mergeCell ref="A33:A38"/>
    <mergeCell ref="A44:R44"/>
    <mergeCell ref="F1:R1"/>
    <mergeCell ref="F1:R1"/>
    <mergeCell ref="A2:R2"/>
    <mergeCell ref="D8:D9"/>
    <mergeCell ref="C6:C9"/>
    <mergeCell ref="A4:R4"/>
    <mergeCell ref="B28:B32"/>
    <mergeCell ref="B50:B54"/>
    <mergeCell ref="R50:R54"/>
    <mergeCell ref="B23:B27"/>
    <mergeCell ref="F8:F9"/>
    <mergeCell ref="A6:A9"/>
    <mergeCell ref="I8:M9"/>
    <mergeCell ref="A12:R12"/>
    <mergeCell ref="R45:R49"/>
    <mergeCell ref="R39:R43"/>
    <mergeCell ref="A50:A54"/>
    <mergeCell ref="B18:B22"/>
    <mergeCell ref="B33:B38"/>
    <mergeCell ref="B45:B49"/>
    <mergeCell ref="B39:B43"/>
    <mergeCell ref="B45:B49"/>
    <mergeCell ref="A23:A27"/>
    <mergeCell ref="A39:A43"/>
    <mergeCell ref="A45:A49"/>
    <mergeCell ref="A28:A32"/>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2023-05-13T13:22:02Z</dcterms:modified>
</cp:coreProperties>
</file>